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3924" yWindow="-96" windowWidth="23256" windowHeight="11448"/>
  </bookViews>
  <sheets>
    <sheet name="тмц" sheetId="4" r:id="rId1"/>
  </sheets>
  <definedNames>
    <definedName name="_xlnm._FilterDatabase" localSheetId="0" hidden="1">тмц!$A$8:$Y$20</definedName>
    <definedName name="_xlnm.Print_Area" localSheetId="0">тмц!$A$1:$AK$36</definedName>
  </definedNames>
  <calcPr calcId="145621"/>
</workbook>
</file>

<file path=xl/calcChain.xml><?xml version="1.0" encoding="utf-8"?>
<calcChain xmlns="http://schemas.openxmlformats.org/spreadsheetml/2006/main">
  <c r="Y19" i="4" l="1"/>
  <c r="Y18" i="4"/>
  <c r="Y17" i="4"/>
  <c r="Y16" i="4"/>
  <c r="Y15" i="4"/>
  <c r="Y14" i="4"/>
  <c r="Y13" i="4"/>
  <c r="Y12" i="4"/>
  <c r="Y11" i="4"/>
  <c r="Y10" i="4"/>
  <c r="Y9" i="4" l="1"/>
  <c r="Y20" i="4" s="1"/>
  <c r="AF15" i="4" l="1"/>
  <c r="AF9" i="4" l="1"/>
  <c r="AF20" i="4" s="1"/>
  <c r="AH20" i="4"/>
</calcChain>
</file>

<file path=xl/sharedStrings.xml><?xml version="1.0" encoding="utf-8"?>
<sst xmlns="http://schemas.openxmlformats.org/spreadsheetml/2006/main" count="143" uniqueCount="86">
  <si>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</si>
  <si>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</si>
  <si>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</si>
  <si>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</si>
  <si>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</si>
  <si>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</si>
  <si>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</si>
  <si>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</si>
  <si>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</si>
  <si>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</si>
  <si>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</si>
  <si>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</si>
  <si>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</si>
  <si>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</si>
  <si>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</si>
  <si>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</si>
  <si>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</si>
  <si>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</si>
  <si>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</si>
  <si>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</si>
  <si>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</si>
  <si>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</si>
  <si>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</si>
  <si>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</si>
  <si>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</si>
  <si>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</si>
  <si>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</si>
  <si>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</si>
  <si>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</si>
  <si>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</si>
  <si>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</si>
  <si>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</si>
  <si>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</si>
  <si>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Цена одной единицы продукции, руб. 
БЕЗ НДС</t>
  </si>
  <si>
    <t>Цена одной единицы продукции, руб. 
С НДС</t>
  </si>
  <si>
    <t>наименование организации</t>
  </si>
  <si>
    <t>1. Порядок формирования предложенной цены</t>
  </si>
  <si>
    <t>Основные технические характеристики предлагаемой продукции / ГОСТ</t>
  </si>
  <si>
    <t>Зафиксирована в период срока действия договора и опциона</t>
  </si>
  <si>
    <t>2. Опцион Покупателя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</si>
  <si>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</si>
  <si>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</si>
  <si>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</si>
  <si>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</si>
  <si>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</si>
  <si>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</si>
  <si>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ООО "Самарские коммунальные системы"</t>
  </si>
  <si>
    <t>Итоговая стоимость, руб. 
БЕЗ НДС</t>
  </si>
  <si>
    <t>Итоговая стоимость, руб. 
С НДС</t>
  </si>
  <si>
    <t>Кратность поставки 
(При необходимости)</t>
  </si>
  <si>
    <t>№ лота</t>
  </si>
  <si>
    <t>ИТОГО, начальная максимальная цена:</t>
  </si>
  <si>
    <t>Начало поставки продукции по соответствующему этапу</t>
  </si>
  <si>
    <t>Окончание поставки продукции по соответствующему этапу</t>
  </si>
  <si>
    <t>График поставки товара (выполнения работ, оказания услуг), а также предполагаемый объем продукции применительно к каждому периоду в 2022 году</t>
  </si>
  <si>
    <r>
      <t>При заключении договора и его исполнении заказчик имеет право изменить объем закупаемой продукции до</t>
    </r>
    <r>
      <rPr>
        <b/>
        <sz val="11"/>
        <color theme="1"/>
        <rFont val="Times New Roman"/>
        <family val="1"/>
        <charset val="204"/>
      </rPr>
      <t xml:space="preserve"> +50%/-75%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75%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</si>
  <si>
    <t>ШТ</t>
  </si>
  <si>
    <t>13.94</t>
  </si>
  <si>
    <t>ЖЗ000047</t>
  </si>
  <si>
    <t>Строп текстильный петлевой СТП 2,0 тн/3000мм</t>
  </si>
  <si>
    <t>ГОСТ 25573-82</t>
  </si>
  <si>
    <t>г. Самара ул.Антонова-Овсеенко, д.48</t>
  </si>
  <si>
    <t>ЖЗ000037</t>
  </si>
  <si>
    <t>Строп текстильный петлевой СТП, г/п 5т, L-5 м</t>
  </si>
  <si>
    <t>ГОСТ РД 10-33-93, 
ГОСТ 25573-82</t>
  </si>
  <si>
    <t>ЖЗ000104</t>
  </si>
  <si>
    <t>Строп канатный 4СК, г/п 6.3т, длина 2500мм, д 16.5мм
Автокран КС-3577</t>
  </si>
  <si>
    <t>ЖЗ000030</t>
  </si>
  <si>
    <t>Строп цепной четырёхветвевой 4СЦ г/п 4.25, длина 3000мм с захватами горизонтальными 0-50мм г/п 4т(ЕТМ-4.0)</t>
  </si>
  <si>
    <t>РД-10-33-93</t>
  </si>
  <si>
    <t>ЖЗ000015</t>
  </si>
  <si>
    <t>Строп канатный 2СК-2,0/1,0</t>
  </si>
  <si>
    <t>ЖЗ000128</t>
  </si>
  <si>
    <t>Строп канатный СКП-3,2/3500</t>
  </si>
  <si>
    <t>ЖЗ000075</t>
  </si>
  <si>
    <t>Строп канатный СКП1 (УСК1)-2,5/2000</t>
  </si>
  <si>
    <t>ЖЗ000025</t>
  </si>
  <si>
    <t>Строп канатный СКП (УСК1)-2,0/1500</t>
  </si>
  <si>
    <t>ГОСТ 14110-97</t>
  </si>
  <si>
    <t>ЖЗ000067</t>
  </si>
  <si>
    <t>Строп канатный СКП 3.2-1.0</t>
  </si>
  <si>
    <t>ЖЗ000036</t>
  </si>
  <si>
    <t>Строп текстильный петлевой СТП, г/п 5т, L-4 м</t>
  </si>
  <si>
    <t>РД 24-СЗК-01-01</t>
  </si>
  <si>
    <t>ЖЗ000038</t>
  </si>
  <si>
    <t>Строп текстильный петлевой СТП, г/п 5т, L-6 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</si>
</sst>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8"/>
      <color indexed="8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 applyNumberFormat="0" applyFill="0" applyBorder="0" applyAlignment="0" applyProtection="0"/>
    <xf numFmtId="0" fontId="9" fillId="0" borderId="0"/>
  </cellStyleXfs>
  <cellXfs count="67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2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NumberFormat="1" applyFont="1" applyBorder="1" applyAlignment="1">
      <alignment horizontal="left" vertical="center" wrapText="1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10" fillId="0" borderId="0" xfId="1" applyFont="1" applyFill="1" applyBorder="1" applyAlignment="1">
      <alignment vertical="center"/>
    </xf>
    <xf numFmtId="0" fontId="10" fillId="4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10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2" fillId="4" borderId="2" xfId="0" applyNumberFormat="1" applyFont="1" applyFill="1" applyBorder="1" applyAlignment="1" applyProtection="1">
      <alignment horizontal="center" vertical="center" wrapText="1"/>
    </xf>
    <xf numFmtId="4" fontId="8" fillId="2" borderId="1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horizontal="right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14" fillId="4" borderId="2" xfId="0" applyNumberFormat="1" applyFont="1" applyFill="1" applyBorder="1" applyAlignment="1" applyProtection="1">
      <alignment horizontal="center" vertical="center" wrapText="1"/>
    </xf>
    <xf numFmtId="4" fontId="13" fillId="4" borderId="2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1" fillId="0" borderId="0" xfId="1" applyFont="1" applyFill="1" applyBorder="1" applyAlignment="1">
      <alignment horizontal="left" vertical="top" wrapText="1"/>
    </xf>
    <xf numFmtId="1" fontId="2" fillId="4" borderId="1" xfId="0" applyNumberFormat="1" applyFont="1" applyFill="1" applyBorder="1" applyAlignment="1" applyProtection="1">
      <alignment horizontal="center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</xf>
    <xf numFmtId="4" fontId="1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center"/>
    </xf>
    <xf numFmtId="4" fontId="2" fillId="3" borderId="1" xfId="0" applyNumberFormat="1" applyFont="1" applyFill="1" applyBorder="1" applyAlignment="1" applyProtection="1">
      <alignment horizontal="center" vertical="center" textRotation="90" wrapText="1"/>
    </xf>
    <xf numFmtId="0" fontId="15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1" fontId="3" fillId="0" borderId="1" xfId="0" applyNumberFormat="1" applyFont="1" applyFill="1" applyBorder="1" applyAlignment="1" applyProtection="1">
      <alignment horizontal="center" vertical="center" wrapText="1"/>
    </xf>
    <xf numFmtId="49" fontId="16" fillId="0" borderId="4" xfId="0" applyNumberFormat="1" applyFont="1" applyFill="1" applyBorder="1" applyAlignment="1" applyProtection="1">
      <alignment horizontal="center" vertical="center" wrapText="1"/>
    </xf>
    <xf numFmtId="0" fontId="17" fillId="0" borderId="4" xfId="0" applyNumberFormat="1" applyFont="1" applyFill="1" applyBorder="1" applyAlignment="1" applyProtection="1">
      <alignment horizontal="center" vertical="center" wrapText="1"/>
    </xf>
    <xf numFmtId="4" fontId="13" fillId="0" borderId="1" xfId="0" applyNumberFormat="1" applyFont="1" applyFill="1" applyBorder="1" applyAlignment="1" applyProtection="1">
      <alignment horizontal="center" vertical="center" wrapText="1"/>
    </xf>
    <xf numFmtId="0" fontId="10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1" applyFont="1" applyFill="1" applyBorder="1" applyAlignment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4" borderId="1" xfId="0" applyNumberFormat="1" applyFont="1" applyFill="1" applyBorder="1" applyAlignment="1" applyProtection="1">
      <alignment horizontal="right" vertical="center" wrapText="1"/>
    </xf>
    <xf numFmtId="49" fontId="16" fillId="0" borderId="0" xfId="0" applyNumberFormat="1" applyFont="1" applyFill="1" applyBorder="1" applyAlignment="1" applyProtection="1">
      <alignment horizontal="center" vertical="center" wrapText="1"/>
    </xf>
    <xf numFmtId="0" fontId="17" fillId="0" borderId="0" xfId="0" applyNumberFormat="1" applyFont="1" applyFill="1" applyBorder="1" applyAlignment="1" applyProtection="1">
      <alignment horizontal="center" vertical="center" wrapText="1"/>
    </xf>
    <xf numFmtId="1" fontId="3" fillId="0" borderId="2" xfId="0" applyNumberFormat="1" applyFont="1" applyFill="1" applyBorder="1" applyAlignment="1" applyProtection="1">
      <alignment horizontal="center" vertical="center" wrapText="1"/>
    </xf>
    <xf numFmtId="4" fontId="13" fillId="0" borderId="2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0" fontId="18" fillId="0" borderId="4" xfId="0" applyNumberFormat="1" applyFont="1" applyFill="1" applyBorder="1" applyAlignment="1" applyProtection="1">
      <alignment horizontal="center" vertical="center" wrapText="1"/>
    </xf>
    <xf numFmtId="49" fontId="18" fillId="0" borderId="4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1"/>
  <sheetViews>
    <sheetView tabSelected="1" view="pageBreakPreview" zoomScale="70" zoomScaleNormal="86" zoomScaleSheetLayoutView="70" workbookViewId="0">
      <selection activeCell="E22" sqref="E22:AH22"/>
    </sheetView>
  </sheetViews>
  <sheetFormatPr defaultColWidth="8.88671875" defaultRowHeight="13.2" x14ac:dyDescent="0.25"/>
  <cols>
    <col min="1" max="2" width="5.6640625" customWidth="1"/>
    <col min="3" max="3" width="10" customWidth="1"/>
    <col min="4" max="4" width="9.6640625" customWidth="1"/>
    <col min="5" max="5" width="11.5546875" customWidth="1"/>
    <col min="6" max="6" width="20.6640625" style="1" customWidth="1"/>
    <col min="7" max="7" width="17.88671875" style="1" customWidth="1"/>
    <col min="8" max="8" width="7.88671875" style="1" customWidth="1"/>
    <col min="9" max="9" width="15.6640625" style="1" customWidth="1"/>
    <col min="10" max="10" width="16.77734375" style="1" customWidth="1"/>
    <col min="11" max="11" width="11.5546875" customWidth="1"/>
    <col min="12" max="12" width="5.109375" style="41" customWidth="1"/>
    <col min="13" max="23" width="5.109375" customWidth="1"/>
    <col min="24" max="24" width="16.109375" customWidth="1"/>
    <col min="25" max="25" width="15.6640625" customWidth="1"/>
    <col min="26" max="26" width="14.5546875" customWidth="1"/>
    <col min="27" max="27" width="15.88671875" customWidth="1"/>
    <col min="28" max="28" width="15.5546875" customWidth="1"/>
    <col min="29" max="29" width="14" customWidth="1"/>
    <col min="30" max="30" width="16.109375" customWidth="1"/>
    <col min="31" max="31" width="15.5546875" customWidth="1"/>
    <col min="32" max="32" width="17.33203125" customWidth="1"/>
    <col min="33" max="33" width="16" customWidth="1"/>
    <col min="34" max="36" width="17.44140625" customWidth="1"/>
    <col min="37" max="37" width="12.5546875" customWidth="1"/>
  </cols>
  <sheetData>
    <row r="1" spans="1:37" ht="18.75" customHeight="1" x14ac:dyDescent="0.25">
      <c r="AI1" s="33"/>
      <c r="AJ1" s="33"/>
      <c r="AK1" s="33" t="s">
        <v>28</v>
      </c>
    </row>
    <row r="2" spans="1:37" ht="42.75" customHeight="1" x14ac:dyDescent="0.25">
      <c r="A2" s="13" t="s">
        <v>42</v>
      </c>
      <c r="B2" s="13"/>
      <c r="C2" s="8"/>
      <c r="D2" s="8"/>
      <c r="E2" s="8"/>
      <c r="F2" s="8"/>
      <c r="G2" s="8"/>
      <c r="H2" s="8"/>
      <c r="I2" s="8"/>
      <c r="J2" s="8"/>
      <c r="K2" s="8"/>
      <c r="L2" s="42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K2" s="8"/>
    </row>
    <row r="3" spans="1:37" ht="25.5" customHeight="1" x14ac:dyDescent="0.25">
      <c r="A3" s="9" t="s">
        <v>26</v>
      </c>
      <c r="B3" s="9"/>
      <c r="C3" s="8"/>
      <c r="D3" s="8"/>
      <c r="E3" s="52"/>
      <c r="F3" s="52"/>
      <c r="G3" s="52"/>
      <c r="H3" s="52"/>
      <c r="I3" s="52"/>
      <c r="J3" s="52"/>
      <c r="K3" s="52"/>
      <c r="L3" s="42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K3" s="8"/>
    </row>
    <row r="4" spans="1:37" ht="30.75" customHeight="1" x14ac:dyDescent="0.25">
      <c r="A4" s="9" t="s">
        <v>25</v>
      </c>
      <c r="B4" s="9"/>
      <c r="C4" s="10"/>
      <c r="D4" s="10"/>
      <c r="E4" s="53"/>
      <c r="F4" s="53"/>
      <c r="G4" s="53"/>
      <c r="H4" s="53"/>
      <c r="I4" s="53"/>
      <c r="J4" s="53"/>
      <c r="K4" s="53"/>
      <c r="L4" s="43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K4" s="11"/>
    </row>
    <row r="5" spans="1:37" ht="30.75" customHeight="1" x14ac:dyDescent="0.25">
      <c r="A5" s="9" t="s">
        <v>35</v>
      </c>
      <c r="B5" s="9"/>
      <c r="C5" s="10"/>
      <c r="D5" s="10"/>
      <c r="E5" s="53"/>
      <c r="F5" s="53"/>
      <c r="G5" s="53"/>
      <c r="H5" s="53"/>
      <c r="I5" s="53"/>
      <c r="J5" s="53"/>
      <c r="K5" s="53"/>
      <c r="L5" s="43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K5" s="11"/>
    </row>
    <row r="6" spans="1:37" ht="23.25" customHeight="1" x14ac:dyDescent="0.25">
      <c r="A6" s="12" t="s">
        <v>9</v>
      </c>
      <c r="B6" s="12"/>
    </row>
    <row r="7" spans="1:37" ht="51" customHeight="1" x14ac:dyDescent="0.25">
      <c r="L7" s="56" t="s">
        <v>54</v>
      </c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1"/>
      <c r="Y7" s="1"/>
      <c r="Z7" s="58" t="s">
        <v>10</v>
      </c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</row>
    <row r="8" spans="1:37" ht="96.75" customHeight="1" x14ac:dyDescent="0.25">
      <c r="A8" s="3" t="s">
        <v>0</v>
      </c>
      <c r="B8" s="34" t="s">
        <v>50</v>
      </c>
      <c r="C8" s="3" t="s">
        <v>45</v>
      </c>
      <c r="D8" s="3" t="s">
        <v>44</v>
      </c>
      <c r="E8" s="3" t="s">
        <v>11</v>
      </c>
      <c r="F8" s="3" t="s">
        <v>5</v>
      </c>
      <c r="G8" s="3" t="s">
        <v>1</v>
      </c>
      <c r="H8" s="3" t="s">
        <v>12</v>
      </c>
      <c r="I8" s="3" t="s">
        <v>7</v>
      </c>
      <c r="J8" s="3" t="s">
        <v>8</v>
      </c>
      <c r="K8" s="3" t="s">
        <v>6</v>
      </c>
      <c r="L8" s="44" t="s">
        <v>13</v>
      </c>
      <c r="M8" s="4" t="s">
        <v>14</v>
      </c>
      <c r="N8" s="4" t="s">
        <v>15</v>
      </c>
      <c r="O8" s="4" t="s">
        <v>16</v>
      </c>
      <c r="P8" s="4" t="s">
        <v>17</v>
      </c>
      <c r="Q8" s="4" t="s">
        <v>18</v>
      </c>
      <c r="R8" s="4" t="s">
        <v>19</v>
      </c>
      <c r="S8" s="4" t="s">
        <v>20</v>
      </c>
      <c r="T8" s="4" t="s">
        <v>21</v>
      </c>
      <c r="U8" s="4" t="s">
        <v>22</v>
      </c>
      <c r="V8" s="4" t="s">
        <v>23</v>
      </c>
      <c r="W8" s="5" t="s">
        <v>24</v>
      </c>
      <c r="X8" s="30" t="s">
        <v>40</v>
      </c>
      <c r="Y8" s="27" t="s">
        <v>41</v>
      </c>
      <c r="Z8" s="6" t="s">
        <v>4</v>
      </c>
      <c r="AA8" s="6" t="s">
        <v>37</v>
      </c>
      <c r="AB8" s="6" t="s">
        <v>49</v>
      </c>
      <c r="AC8" s="6" t="s">
        <v>2</v>
      </c>
      <c r="AD8" s="6" t="s">
        <v>3</v>
      </c>
      <c r="AE8" s="6" t="s">
        <v>33</v>
      </c>
      <c r="AF8" s="6" t="s">
        <v>47</v>
      </c>
      <c r="AG8" s="6" t="s">
        <v>34</v>
      </c>
      <c r="AH8" s="6" t="s">
        <v>48</v>
      </c>
      <c r="AI8" s="6" t="s">
        <v>52</v>
      </c>
      <c r="AJ8" s="6" t="s">
        <v>53</v>
      </c>
      <c r="AK8" s="6" t="s">
        <v>27</v>
      </c>
    </row>
    <row r="9" spans="1:37" ht="39.6" x14ac:dyDescent="0.25">
      <c r="A9" s="46">
        <v>1</v>
      </c>
      <c r="B9" s="46">
        <v>1</v>
      </c>
      <c r="C9" s="46" t="s">
        <v>57</v>
      </c>
      <c r="D9" s="46" t="s">
        <v>57</v>
      </c>
      <c r="E9" s="46" t="s">
        <v>58</v>
      </c>
      <c r="F9" s="48" t="s">
        <v>59</v>
      </c>
      <c r="G9" s="48" t="s">
        <v>60</v>
      </c>
      <c r="H9" s="46" t="s">
        <v>56</v>
      </c>
      <c r="I9" s="48" t="s">
        <v>46</v>
      </c>
      <c r="J9" s="46" t="s">
        <v>61</v>
      </c>
      <c r="K9" s="49">
        <v>2</v>
      </c>
      <c r="L9" s="46"/>
      <c r="M9" s="46"/>
      <c r="N9" s="47"/>
      <c r="O9" s="46"/>
      <c r="P9" s="47"/>
      <c r="Q9" s="47"/>
      <c r="R9" s="46">
        <v>2</v>
      </c>
      <c r="S9" s="47"/>
      <c r="T9" s="47"/>
      <c r="U9" s="46"/>
      <c r="V9" s="47"/>
      <c r="W9" s="47"/>
      <c r="X9" s="50">
        <v>583.35</v>
      </c>
      <c r="Y9" s="50">
        <f>K9*X9</f>
        <v>1166.7</v>
      </c>
      <c r="Z9" s="6"/>
      <c r="AA9" s="6"/>
      <c r="AB9" s="6"/>
      <c r="AC9" s="6"/>
      <c r="AD9" s="6"/>
      <c r="AE9" s="6"/>
      <c r="AF9" s="6">
        <f t="shared" ref="AF9:AF15" si="0">L9*AE9</f>
        <v>0</v>
      </c>
      <c r="AG9" s="6"/>
      <c r="AH9" s="6"/>
      <c r="AI9" s="6"/>
      <c r="AJ9" s="6"/>
      <c r="AK9" s="6"/>
    </row>
    <row r="10" spans="1:37" ht="39.6" x14ac:dyDescent="0.25">
      <c r="A10" s="46">
        <v>2</v>
      </c>
      <c r="B10" s="46">
        <v>1</v>
      </c>
      <c r="C10" s="46" t="s">
        <v>57</v>
      </c>
      <c r="D10" s="46" t="s">
        <v>57</v>
      </c>
      <c r="E10" s="46" t="s">
        <v>62</v>
      </c>
      <c r="F10" s="48" t="s">
        <v>63</v>
      </c>
      <c r="G10" s="48" t="s">
        <v>64</v>
      </c>
      <c r="H10" s="46" t="s">
        <v>56</v>
      </c>
      <c r="I10" s="48" t="s">
        <v>46</v>
      </c>
      <c r="J10" s="46" t="s">
        <v>61</v>
      </c>
      <c r="K10" s="49">
        <v>2</v>
      </c>
      <c r="L10" s="46"/>
      <c r="M10" s="46"/>
      <c r="N10" s="47"/>
      <c r="O10" s="46"/>
      <c r="P10" s="47"/>
      <c r="Q10" s="47"/>
      <c r="R10" s="46">
        <v>2</v>
      </c>
      <c r="S10" s="47"/>
      <c r="T10" s="47"/>
      <c r="U10" s="46"/>
      <c r="V10" s="47"/>
      <c r="W10" s="47"/>
      <c r="X10" s="50">
        <v>2479.7399999999998</v>
      </c>
      <c r="Y10" s="50">
        <f t="shared" ref="Y10:Y19" si="1">K10*X10</f>
        <v>4959.4799999999996</v>
      </c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</row>
    <row r="11" spans="1:37" ht="52.8" x14ac:dyDescent="0.25">
      <c r="A11" s="46">
        <v>3</v>
      </c>
      <c r="B11" s="46">
        <v>1</v>
      </c>
      <c r="C11" s="46" t="s">
        <v>57</v>
      </c>
      <c r="D11" s="46" t="s">
        <v>57</v>
      </c>
      <c r="E11" s="46" t="s">
        <v>65</v>
      </c>
      <c r="F11" s="48" t="s">
        <v>66</v>
      </c>
      <c r="G11" s="48" t="s">
        <v>60</v>
      </c>
      <c r="H11" s="46" t="s">
        <v>56</v>
      </c>
      <c r="I11" s="48" t="s">
        <v>46</v>
      </c>
      <c r="J11" s="46" t="s">
        <v>61</v>
      </c>
      <c r="K11" s="49">
        <v>2</v>
      </c>
      <c r="L11" s="46"/>
      <c r="M11" s="46"/>
      <c r="N11" s="47"/>
      <c r="O11" s="46"/>
      <c r="P11" s="47"/>
      <c r="Q11" s="47"/>
      <c r="R11" s="46">
        <v>2</v>
      </c>
      <c r="S11" s="47"/>
      <c r="T11" s="47"/>
      <c r="U11" s="46"/>
      <c r="V11" s="47"/>
      <c r="W11" s="47"/>
      <c r="X11" s="50">
        <v>9032.24</v>
      </c>
      <c r="Y11" s="50">
        <f t="shared" si="1"/>
        <v>18064.48</v>
      </c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</row>
    <row r="12" spans="1:37" ht="79.2" x14ac:dyDescent="0.25">
      <c r="A12" s="46">
        <v>4</v>
      </c>
      <c r="B12" s="46">
        <v>1</v>
      </c>
      <c r="C12" s="46" t="s">
        <v>57</v>
      </c>
      <c r="D12" s="46" t="s">
        <v>57</v>
      </c>
      <c r="E12" s="46" t="s">
        <v>67</v>
      </c>
      <c r="F12" s="48" t="s">
        <v>68</v>
      </c>
      <c r="G12" s="48" t="s">
        <v>69</v>
      </c>
      <c r="H12" s="46" t="s">
        <v>56</v>
      </c>
      <c r="I12" s="48" t="s">
        <v>46</v>
      </c>
      <c r="J12" s="46" t="s">
        <v>61</v>
      </c>
      <c r="K12" s="49">
        <v>3</v>
      </c>
      <c r="L12" s="46"/>
      <c r="M12" s="46"/>
      <c r="N12" s="47"/>
      <c r="O12" s="46"/>
      <c r="P12" s="47"/>
      <c r="Q12" s="47"/>
      <c r="R12" s="46">
        <v>3</v>
      </c>
      <c r="S12" s="47"/>
      <c r="T12" s="47"/>
      <c r="U12" s="46"/>
      <c r="V12" s="47"/>
      <c r="W12" s="47"/>
      <c r="X12" s="50">
        <v>20479.169999999998</v>
      </c>
      <c r="Y12" s="50">
        <f t="shared" si="1"/>
        <v>61437.509999999995</v>
      </c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</row>
    <row r="13" spans="1:37" ht="39.6" x14ac:dyDescent="0.25">
      <c r="A13" s="46">
        <v>5</v>
      </c>
      <c r="B13" s="46">
        <v>1</v>
      </c>
      <c r="C13" s="46" t="s">
        <v>57</v>
      </c>
      <c r="D13" s="46" t="s">
        <v>57</v>
      </c>
      <c r="E13" s="46" t="s">
        <v>70</v>
      </c>
      <c r="F13" s="48" t="s">
        <v>71</v>
      </c>
      <c r="G13" s="48" t="s">
        <v>60</v>
      </c>
      <c r="H13" s="46" t="s">
        <v>56</v>
      </c>
      <c r="I13" s="48" t="s">
        <v>46</v>
      </c>
      <c r="J13" s="46" t="s">
        <v>61</v>
      </c>
      <c r="K13" s="49">
        <v>2</v>
      </c>
      <c r="L13" s="46"/>
      <c r="M13" s="46"/>
      <c r="N13" s="47"/>
      <c r="O13" s="46"/>
      <c r="P13" s="47"/>
      <c r="Q13" s="47"/>
      <c r="R13" s="46">
        <v>2</v>
      </c>
      <c r="S13" s="47"/>
      <c r="T13" s="47"/>
      <c r="U13" s="46"/>
      <c r="V13" s="47"/>
      <c r="W13" s="47"/>
      <c r="X13" s="50">
        <v>2435.9299999999998</v>
      </c>
      <c r="Y13" s="50">
        <f t="shared" si="1"/>
        <v>4871.8599999999997</v>
      </c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</row>
    <row r="14" spans="1:37" ht="39.6" x14ac:dyDescent="0.25">
      <c r="A14" s="46">
        <v>6</v>
      </c>
      <c r="B14" s="46">
        <v>1</v>
      </c>
      <c r="C14" s="46" t="s">
        <v>57</v>
      </c>
      <c r="D14" s="46" t="s">
        <v>57</v>
      </c>
      <c r="E14" s="46" t="s">
        <v>72</v>
      </c>
      <c r="F14" s="48" t="s">
        <v>73</v>
      </c>
      <c r="G14" s="48" t="s">
        <v>60</v>
      </c>
      <c r="H14" s="46" t="s">
        <v>56</v>
      </c>
      <c r="I14" s="48" t="s">
        <v>46</v>
      </c>
      <c r="J14" s="46" t="s">
        <v>61</v>
      </c>
      <c r="K14" s="49">
        <v>6</v>
      </c>
      <c r="L14" s="46"/>
      <c r="M14" s="46"/>
      <c r="N14" s="47"/>
      <c r="O14" s="46"/>
      <c r="P14" s="47"/>
      <c r="Q14" s="47"/>
      <c r="R14" s="46">
        <v>6</v>
      </c>
      <c r="S14" s="47"/>
      <c r="T14" s="47"/>
      <c r="U14" s="46"/>
      <c r="V14" s="47"/>
      <c r="W14" s="47"/>
      <c r="X14" s="50">
        <v>1951</v>
      </c>
      <c r="Y14" s="50">
        <f t="shared" si="1"/>
        <v>11706</v>
      </c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</row>
    <row r="15" spans="1:37" ht="39.6" x14ac:dyDescent="0.25">
      <c r="A15" s="46">
        <v>7</v>
      </c>
      <c r="B15" s="46">
        <v>1</v>
      </c>
      <c r="C15" s="46" t="s">
        <v>57</v>
      </c>
      <c r="D15" s="46" t="s">
        <v>57</v>
      </c>
      <c r="E15" s="46" t="s">
        <v>74</v>
      </c>
      <c r="F15" s="48" t="s">
        <v>75</v>
      </c>
      <c r="G15" s="48" t="s">
        <v>60</v>
      </c>
      <c r="H15" s="46" t="s">
        <v>56</v>
      </c>
      <c r="I15" s="48" t="s">
        <v>46</v>
      </c>
      <c r="J15" s="46" t="s">
        <v>61</v>
      </c>
      <c r="K15" s="49">
        <v>6</v>
      </c>
      <c r="L15" s="46"/>
      <c r="M15" s="46"/>
      <c r="N15" s="47"/>
      <c r="O15" s="46"/>
      <c r="P15" s="47"/>
      <c r="Q15" s="47"/>
      <c r="R15" s="46">
        <v>6</v>
      </c>
      <c r="S15" s="47"/>
      <c r="T15" s="47"/>
      <c r="U15" s="46"/>
      <c r="V15" s="47"/>
      <c r="W15" s="47"/>
      <c r="X15" s="50">
        <v>1227.1500000000001</v>
      </c>
      <c r="Y15" s="50">
        <f t="shared" si="1"/>
        <v>7362.9000000000005</v>
      </c>
      <c r="Z15" s="6"/>
      <c r="AA15" s="6"/>
      <c r="AB15" s="6"/>
      <c r="AC15" s="6"/>
      <c r="AD15" s="6"/>
      <c r="AE15" s="6"/>
      <c r="AF15" s="6">
        <f t="shared" si="0"/>
        <v>0</v>
      </c>
      <c r="AG15" s="6"/>
      <c r="AH15" s="6"/>
      <c r="AI15" s="6"/>
      <c r="AJ15" s="6"/>
      <c r="AK15" s="6"/>
    </row>
    <row r="16" spans="1:37" ht="39.6" x14ac:dyDescent="0.25">
      <c r="A16" s="46">
        <v>8</v>
      </c>
      <c r="B16" s="46">
        <v>1</v>
      </c>
      <c r="C16" s="46" t="s">
        <v>57</v>
      </c>
      <c r="D16" s="46" t="s">
        <v>57</v>
      </c>
      <c r="E16" s="46" t="s">
        <v>76</v>
      </c>
      <c r="F16" s="48" t="s">
        <v>77</v>
      </c>
      <c r="G16" s="48" t="s">
        <v>78</v>
      </c>
      <c r="H16" s="46" t="s">
        <v>56</v>
      </c>
      <c r="I16" s="48" t="s">
        <v>46</v>
      </c>
      <c r="J16" s="46" t="s">
        <v>61</v>
      </c>
      <c r="K16" s="49">
        <v>2</v>
      </c>
      <c r="L16" s="46"/>
      <c r="M16" s="46"/>
      <c r="N16" s="47"/>
      <c r="O16" s="46"/>
      <c r="P16" s="47"/>
      <c r="Q16" s="47"/>
      <c r="R16" s="46">
        <v>2</v>
      </c>
      <c r="S16" s="47"/>
      <c r="T16" s="47"/>
      <c r="U16" s="46"/>
      <c r="V16" s="47"/>
      <c r="W16" s="47"/>
      <c r="X16" s="50">
        <v>978.27</v>
      </c>
      <c r="Y16" s="50">
        <f t="shared" si="1"/>
        <v>1956.54</v>
      </c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</row>
    <row r="17" spans="1:37" ht="39.6" x14ac:dyDescent="0.25">
      <c r="A17" s="46">
        <v>9</v>
      </c>
      <c r="B17" s="46">
        <v>1</v>
      </c>
      <c r="C17" s="46" t="s">
        <v>57</v>
      </c>
      <c r="D17" s="46" t="s">
        <v>57</v>
      </c>
      <c r="E17" s="46" t="s">
        <v>79</v>
      </c>
      <c r="F17" s="60" t="s">
        <v>80</v>
      </c>
      <c r="G17" s="60" t="s">
        <v>60</v>
      </c>
      <c r="H17" s="46" t="s">
        <v>56</v>
      </c>
      <c r="I17" s="60" t="s">
        <v>46</v>
      </c>
      <c r="J17" s="46" t="s">
        <v>61</v>
      </c>
      <c r="K17" s="61">
        <v>2</v>
      </c>
      <c r="L17" s="46"/>
      <c r="M17" s="46"/>
      <c r="N17" s="47"/>
      <c r="O17" s="46"/>
      <c r="P17" s="47"/>
      <c r="Q17" s="47"/>
      <c r="R17" s="46">
        <v>2</v>
      </c>
      <c r="S17" s="47"/>
      <c r="T17" s="47"/>
      <c r="U17" s="46"/>
      <c r="V17" s="47"/>
      <c r="W17" s="62"/>
      <c r="X17" s="50">
        <v>1584.88</v>
      </c>
      <c r="Y17" s="63">
        <f t="shared" si="1"/>
        <v>3169.76</v>
      </c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</row>
    <row r="18" spans="1:37" ht="39.6" x14ac:dyDescent="0.25">
      <c r="A18" s="64">
        <v>10</v>
      </c>
      <c r="B18" s="48">
        <v>1</v>
      </c>
      <c r="C18" s="48" t="s">
        <v>57</v>
      </c>
      <c r="D18" s="48" t="s">
        <v>57</v>
      </c>
      <c r="E18" s="48" t="s">
        <v>81</v>
      </c>
      <c r="F18" s="48" t="s">
        <v>82</v>
      </c>
      <c r="G18" s="48" t="s">
        <v>83</v>
      </c>
      <c r="H18" s="48" t="s">
        <v>56</v>
      </c>
      <c r="I18" s="64" t="s">
        <v>46</v>
      </c>
      <c r="J18" s="64" t="s">
        <v>61</v>
      </c>
      <c r="K18" s="65">
        <v>12</v>
      </c>
      <c r="L18" s="66"/>
      <c r="M18" s="66"/>
      <c r="N18" s="66"/>
      <c r="O18" s="66"/>
      <c r="P18" s="66"/>
      <c r="Q18" s="66"/>
      <c r="R18" s="65">
        <v>12</v>
      </c>
      <c r="S18" s="66"/>
      <c r="T18" s="66"/>
      <c r="U18" s="66"/>
      <c r="V18" s="66"/>
      <c r="W18" s="66"/>
      <c r="X18" s="50">
        <v>2220.67</v>
      </c>
      <c r="Y18" s="63">
        <f t="shared" si="1"/>
        <v>26648.04</v>
      </c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</row>
    <row r="19" spans="1:37" ht="39.6" x14ac:dyDescent="0.25">
      <c r="A19" s="64">
        <v>11</v>
      </c>
      <c r="B19" s="48">
        <v>1</v>
      </c>
      <c r="C19" s="48" t="s">
        <v>57</v>
      </c>
      <c r="D19" s="48" t="s">
        <v>57</v>
      </c>
      <c r="E19" s="48" t="s">
        <v>84</v>
      </c>
      <c r="F19" s="48" t="s">
        <v>85</v>
      </c>
      <c r="G19" s="48" t="s">
        <v>83</v>
      </c>
      <c r="H19" s="48" t="s">
        <v>56</v>
      </c>
      <c r="I19" s="64" t="s">
        <v>46</v>
      </c>
      <c r="J19" s="64" t="s">
        <v>61</v>
      </c>
      <c r="K19" s="65">
        <v>2</v>
      </c>
      <c r="L19" s="66"/>
      <c r="M19" s="66"/>
      <c r="N19" s="66"/>
      <c r="O19" s="66"/>
      <c r="P19" s="66"/>
      <c r="Q19" s="66"/>
      <c r="R19" s="65">
        <v>2</v>
      </c>
      <c r="S19" s="66"/>
      <c r="T19" s="66"/>
      <c r="U19" s="66"/>
      <c r="V19" s="66"/>
      <c r="W19" s="66"/>
      <c r="X19" s="50">
        <v>2662.89</v>
      </c>
      <c r="Y19" s="63">
        <f t="shared" si="1"/>
        <v>5325.78</v>
      </c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</row>
    <row r="20" spans="1:37" ht="20.25" customHeight="1" x14ac:dyDescent="0.25">
      <c r="A20" s="59" t="s">
        <v>51</v>
      </c>
      <c r="B20" s="59"/>
      <c r="C20" s="59"/>
      <c r="D20" s="59"/>
      <c r="E20" s="59"/>
      <c r="F20" s="59"/>
      <c r="G20" s="59"/>
      <c r="H20" s="59"/>
      <c r="I20" s="59"/>
      <c r="J20" s="59"/>
      <c r="K20" s="40"/>
      <c r="L20" s="40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1"/>
      <c r="X20" s="35"/>
      <c r="Y20" s="36">
        <f>SUM(Y9:Y19)</f>
        <v>146669.04999999999</v>
      </c>
      <c r="Z20" s="2"/>
      <c r="AA20" s="2"/>
      <c r="AB20" s="2"/>
      <c r="AC20" s="2"/>
      <c r="AD20" s="2"/>
      <c r="AE20" s="32"/>
      <c r="AF20" s="7">
        <f>SUM(AF9:AF16)</f>
        <v>0</v>
      </c>
      <c r="AG20" s="7"/>
      <c r="AH20" s="7">
        <f>SUM(AH9:AH16)</f>
        <v>0</v>
      </c>
      <c r="AI20" s="7"/>
      <c r="AJ20" s="7"/>
      <c r="AK20" s="7"/>
    </row>
    <row r="21" spans="1:37" ht="18" customHeight="1" x14ac:dyDescent="0.25"/>
    <row r="22" spans="1:37" ht="45" customHeight="1" x14ac:dyDescent="0.25">
      <c r="A22" s="54" t="s">
        <v>36</v>
      </c>
      <c r="B22" s="54"/>
      <c r="C22" s="54"/>
      <c r="D22" s="54"/>
      <c r="E22" s="57" t="s">
        <v>38</v>
      </c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37"/>
      <c r="AJ22" s="37"/>
      <c r="AK22" s="28"/>
    </row>
    <row r="23" spans="1:37" ht="156" customHeight="1" x14ac:dyDescent="0.25">
      <c r="A23" s="54" t="s">
        <v>39</v>
      </c>
      <c r="B23" s="54"/>
      <c r="C23" s="54"/>
      <c r="D23" s="54"/>
      <c r="E23" s="55" t="s">
        <v>55</v>
      </c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38"/>
      <c r="AJ23" s="38"/>
      <c r="AK23" s="29"/>
    </row>
    <row r="24" spans="1:37" x14ac:dyDescent="0.25">
      <c r="D24" s="1"/>
      <c r="E24" s="1"/>
      <c r="F24"/>
      <c r="G24"/>
      <c r="H24"/>
      <c r="I24"/>
      <c r="J24"/>
    </row>
    <row r="25" spans="1:37" ht="15.6" x14ac:dyDescent="0.3">
      <c r="C25" s="45"/>
      <c r="D25" s="45"/>
      <c r="E25" s="15"/>
      <c r="F25" s="14"/>
      <c r="G25" s="14"/>
      <c r="H25" s="14"/>
      <c r="I25" s="14"/>
      <c r="J25"/>
    </row>
    <row r="26" spans="1:37" ht="8.25" customHeight="1" x14ac:dyDescent="0.25">
      <c r="C26" s="14"/>
      <c r="D26" s="16"/>
      <c r="E26" s="17"/>
      <c r="F26" s="18"/>
      <c r="G26" s="19"/>
      <c r="H26" s="19"/>
      <c r="I26" s="19"/>
      <c r="J26"/>
    </row>
    <row r="27" spans="1:37" ht="12.75" customHeight="1" x14ac:dyDescent="0.25">
      <c r="C27" s="14"/>
      <c r="D27" s="51"/>
      <c r="E27" s="51"/>
      <c r="F27" s="51"/>
      <c r="G27" s="20" t="s">
        <v>29</v>
      </c>
      <c r="H27" s="21"/>
      <c r="I27" s="15"/>
      <c r="J27"/>
    </row>
    <row r="28" spans="1:37" ht="7.5" customHeight="1" x14ac:dyDescent="0.25">
      <c r="C28" s="14"/>
      <c r="D28" s="22"/>
      <c r="E28" s="14"/>
      <c r="F28" s="15"/>
      <c r="G28" s="15"/>
      <c r="H28" s="20"/>
      <c r="I28" s="23"/>
      <c r="J28"/>
    </row>
    <row r="29" spans="1:37" ht="13.5" customHeight="1" x14ac:dyDescent="0.25">
      <c r="C29" s="14"/>
      <c r="D29" s="51"/>
      <c r="E29" s="51"/>
      <c r="F29" s="51"/>
      <c r="G29" s="20" t="s">
        <v>30</v>
      </c>
      <c r="H29" s="20"/>
      <c r="I29" s="23"/>
      <c r="J29"/>
    </row>
    <row r="30" spans="1:37" ht="13.8" x14ac:dyDescent="0.25">
      <c r="C30" s="14"/>
      <c r="D30" s="16"/>
      <c r="E30" s="14"/>
      <c r="F30" s="15"/>
      <c r="G30" s="19"/>
      <c r="H30" s="19"/>
      <c r="I30" s="19"/>
      <c r="J30"/>
    </row>
    <row r="31" spans="1:37" ht="13.5" customHeight="1" x14ac:dyDescent="0.25">
      <c r="C31" s="14"/>
      <c r="D31" s="51"/>
      <c r="E31" s="51"/>
      <c r="F31" s="51"/>
      <c r="G31" s="24" t="s">
        <v>31</v>
      </c>
      <c r="H31" s="19"/>
      <c r="I31" s="19"/>
      <c r="J31"/>
    </row>
    <row r="32" spans="1:37" ht="13.8" x14ac:dyDescent="0.25">
      <c r="C32" s="14"/>
      <c r="D32" s="16"/>
      <c r="E32" s="25"/>
      <c r="F32" s="18"/>
      <c r="G32" s="19"/>
      <c r="H32" s="19"/>
      <c r="I32" s="19"/>
      <c r="J32"/>
    </row>
    <row r="33" spans="3:10" ht="13.8" x14ac:dyDescent="0.25">
      <c r="C33" s="14"/>
      <c r="D33" s="16"/>
      <c r="E33" s="25"/>
      <c r="F33" s="18"/>
      <c r="G33" s="19"/>
      <c r="H33" s="19"/>
      <c r="I33" s="19"/>
      <c r="J33"/>
    </row>
    <row r="34" spans="3:10" ht="13.8" x14ac:dyDescent="0.25">
      <c r="C34" s="14" t="s">
        <v>32</v>
      </c>
      <c r="D34" s="16"/>
      <c r="E34" s="26"/>
      <c r="F34" s="19"/>
      <c r="G34" s="19"/>
      <c r="H34" s="19"/>
      <c r="I34" s="19"/>
      <c r="J34"/>
    </row>
    <row r="35" spans="3:10" ht="13.8" x14ac:dyDescent="0.25">
      <c r="C35" s="14"/>
      <c r="D35" s="14"/>
      <c r="E35" s="14"/>
      <c r="F35" s="19" t="s">
        <v>43</v>
      </c>
      <c r="G35" s="15"/>
      <c r="H35" s="15"/>
      <c r="I35" s="15"/>
    </row>
    <row r="36" spans="3:10" ht="13.8" x14ac:dyDescent="0.25">
      <c r="C36" s="14"/>
      <c r="D36" s="14"/>
      <c r="E36" s="14"/>
      <c r="F36" s="15"/>
      <c r="G36" s="15"/>
      <c r="H36" s="15"/>
      <c r="I36" s="15"/>
    </row>
    <row r="37" spans="3:10" ht="13.8" x14ac:dyDescent="0.25">
      <c r="C37" s="14"/>
      <c r="D37" s="14"/>
      <c r="E37" s="14"/>
      <c r="F37" s="15"/>
      <c r="G37" s="15"/>
      <c r="H37" s="15"/>
      <c r="I37" s="15"/>
    </row>
    <row r="38" spans="3:10" ht="13.8" x14ac:dyDescent="0.25">
      <c r="C38" s="14"/>
      <c r="D38" s="14"/>
      <c r="E38" s="14"/>
      <c r="F38" s="15"/>
      <c r="G38" s="15"/>
      <c r="H38" s="15"/>
      <c r="I38" s="15"/>
    </row>
    <row r="39" spans="3:10" ht="13.8" x14ac:dyDescent="0.25">
      <c r="C39" s="14"/>
      <c r="D39" s="14"/>
      <c r="E39" s="14"/>
      <c r="F39" s="15"/>
      <c r="G39" s="15"/>
      <c r="H39" s="15"/>
      <c r="I39" s="15"/>
    </row>
    <row r="40" spans="3:10" ht="13.8" x14ac:dyDescent="0.25">
      <c r="C40" s="14"/>
      <c r="D40" s="14"/>
      <c r="E40" s="14"/>
      <c r="F40" s="15"/>
      <c r="G40" s="15"/>
      <c r="H40" s="15"/>
      <c r="I40" s="15"/>
    </row>
    <row r="41" spans="3:10" ht="13.8" x14ac:dyDescent="0.25">
      <c r="C41" s="14"/>
      <c r="D41" s="14"/>
      <c r="E41" s="14"/>
      <c r="F41" s="15"/>
      <c r="G41" s="15"/>
      <c r="H41" s="15"/>
      <c r="I41" s="15"/>
    </row>
  </sheetData>
  <autoFilter ref="A8:Y20"/>
  <mergeCells count="13">
    <mergeCell ref="D31:F31"/>
    <mergeCell ref="E3:K3"/>
    <mergeCell ref="E4:K4"/>
    <mergeCell ref="E5:K5"/>
    <mergeCell ref="A23:D23"/>
    <mergeCell ref="E23:AH23"/>
    <mergeCell ref="L7:W7"/>
    <mergeCell ref="A22:D22"/>
    <mergeCell ref="E22:AH22"/>
    <mergeCell ref="Z7:AK7"/>
    <mergeCell ref="A20:J20"/>
    <mergeCell ref="D27:F27"/>
    <mergeCell ref="D29:F29"/>
  </mergeCells>
  <pageMargins left="0.39370078740157483" right="0.19685039370078741" top="0.59055118110236227" bottom="0.39370078740157483" header="0.31496062992125984" footer="0.31496062992125984"/>
  <pageSetup paperSize="8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2021-07-22T07:14:32Z</cp:lastPrinted>
  <dcterms:created xsi:type="dcterms:W3CDTF">2013-09-25T03:40:45Z</dcterms:created>
  <dcterms:modified xsi:type="dcterms:W3CDTF">2022-06-24T04:31:29Z</dcterms:modified>
</cp:coreProperties>
</file>